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01. ITQ\1. 출제\06. ITQ_7월_정기\8. 기출공지\106_엑셀\"/>
    </mc:Choice>
  </mc:AlternateContent>
  <bookViews>
    <workbookView xWindow="0" yWindow="75" windowWidth="14790" windowHeight="15600"/>
  </bookViews>
  <sheets>
    <sheet name="제1작업" sheetId="24" r:id="rId1"/>
    <sheet name="제2작업" sheetId="25" r:id="rId2"/>
    <sheet name="제3작업" sheetId="26" r:id="rId3"/>
    <sheet name="제4작업" sheetId="28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설립일">#REF!</definedName>
    <definedName name="전월예약">제1작업!$H$5:$H$12</definedName>
    <definedName name="지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5" l="1"/>
  <c r="E14" i="24"/>
  <c r="J13" i="24"/>
  <c r="E13" i="24"/>
  <c r="F15" i="26"/>
  <c r="F10" i="26"/>
  <c r="F5" i="26"/>
  <c r="D16" i="26"/>
  <c r="D11" i="26"/>
  <c r="D6" i="26"/>
  <c r="J14" i="24"/>
  <c r="J6" i="24"/>
  <c r="J7" i="24"/>
  <c r="J8" i="24"/>
  <c r="J9" i="24"/>
  <c r="J10" i="24"/>
  <c r="J11" i="24"/>
  <c r="J12" i="24"/>
  <c r="J5" i="24"/>
  <c r="I6" i="24"/>
  <c r="I7" i="24"/>
  <c r="I8" i="24"/>
  <c r="I9" i="24"/>
  <c r="I10" i="24"/>
  <c r="I11" i="24"/>
  <c r="I12" i="24"/>
  <c r="I5" i="24"/>
  <c r="F17" i="26" l="1"/>
  <c r="D18" i="26"/>
</calcChain>
</file>

<file path=xl/sharedStrings.xml><?xml version="1.0" encoding="utf-8"?>
<sst xmlns="http://schemas.openxmlformats.org/spreadsheetml/2006/main" count="148" uniqueCount="49">
  <si>
    <t>관리번호</t>
    <phoneticPr fontId="2" type="noConversion"/>
  </si>
  <si>
    <t>차종</t>
    <phoneticPr fontId="2" type="noConversion"/>
  </si>
  <si>
    <t>차량</t>
    <phoneticPr fontId="2" type="noConversion"/>
  </si>
  <si>
    <t>연식</t>
    <phoneticPr fontId="2" type="noConversion"/>
  </si>
  <si>
    <t>일렌탈료
(5일이상)</t>
    <phoneticPr fontId="2" type="noConversion"/>
  </si>
  <si>
    <t>전월예약건수</t>
    <phoneticPr fontId="2" type="noConversion"/>
  </si>
  <si>
    <t>주말렌탈료</t>
    <phoneticPr fontId="2" type="noConversion"/>
  </si>
  <si>
    <t>대여지역</t>
    <phoneticPr fontId="2" type="noConversion"/>
  </si>
  <si>
    <t>승용차 전월예약건수 합계</t>
    <phoneticPr fontId="2" type="noConversion"/>
  </si>
  <si>
    <t>CP-001</t>
    <phoneticPr fontId="2" type="noConversion"/>
  </si>
  <si>
    <t>SK-001</t>
    <phoneticPr fontId="2" type="noConversion"/>
  </si>
  <si>
    <t>CK-002</t>
    <phoneticPr fontId="2" type="noConversion"/>
  </si>
  <si>
    <t>VH-001</t>
    <phoneticPr fontId="2" type="noConversion"/>
  </si>
  <si>
    <t>SP-002</t>
    <phoneticPr fontId="2" type="noConversion"/>
  </si>
  <si>
    <t>SH-003</t>
    <phoneticPr fontId="2" type="noConversion"/>
  </si>
  <si>
    <t>VP-002</t>
    <phoneticPr fontId="2" type="noConversion"/>
  </si>
  <si>
    <t>CK-003</t>
    <phoneticPr fontId="2" type="noConversion"/>
  </si>
  <si>
    <t>승용차</t>
    <phoneticPr fontId="2" type="noConversion"/>
  </si>
  <si>
    <t>SUV</t>
    <phoneticPr fontId="2" type="noConversion"/>
  </si>
  <si>
    <t>승합차</t>
    <phoneticPr fontId="2" type="noConversion"/>
  </si>
  <si>
    <t>신형K5</t>
  </si>
  <si>
    <t>신형K5</t>
    <phoneticPr fontId="2" type="noConversion"/>
  </si>
  <si>
    <t>쏘렌토</t>
    <phoneticPr fontId="2" type="noConversion"/>
  </si>
  <si>
    <t>신형소나타</t>
    <phoneticPr fontId="2" type="noConversion"/>
  </si>
  <si>
    <t>카니발</t>
    <phoneticPr fontId="2" type="noConversion"/>
  </si>
  <si>
    <t>SM-QM6</t>
    <phoneticPr fontId="2" type="noConversion"/>
  </si>
  <si>
    <t>싼타페</t>
    <phoneticPr fontId="2" type="noConversion"/>
  </si>
  <si>
    <t>스타리아</t>
    <phoneticPr fontId="2" type="noConversion"/>
  </si>
  <si>
    <t>그랜져</t>
    <phoneticPr fontId="2" type="noConversion"/>
  </si>
  <si>
    <t>&lt;&gt;승합차</t>
    <phoneticPr fontId="2" type="noConversion"/>
  </si>
  <si>
    <t>승합차 개수</t>
  </si>
  <si>
    <t>승용차 개수</t>
  </si>
  <si>
    <t>SUV 개수</t>
  </si>
  <si>
    <t>전체 개수</t>
  </si>
  <si>
    <t>승합차 평균</t>
  </si>
  <si>
    <t>승용차 평균</t>
  </si>
  <si>
    <t>SUV 평균</t>
  </si>
  <si>
    <t>전체 평균</t>
  </si>
  <si>
    <t>1일
렌탈료</t>
    <phoneticPr fontId="2" type="noConversion"/>
  </si>
  <si>
    <t>1일 렌탈료 전체평균</t>
    <phoneticPr fontId="2" type="noConversion"/>
  </si>
  <si>
    <t>SUV 차량의 개수</t>
    <phoneticPr fontId="2" type="noConversion"/>
  </si>
  <si>
    <t>2022년</t>
    <phoneticPr fontId="2" type="noConversion"/>
  </si>
  <si>
    <t>2020년</t>
    <phoneticPr fontId="2" type="noConversion"/>
  </si>
  <si>
    <t>2021년</t>
    <phoneticPr fontId="2" type="noConversion"/>
  </si>
  <si>
    <t>2020년</t>
    <phoneticPr fontId="2" type="noConversion"/>
  </si>
  <si>
    <t>2022년</t>
    <phoneticPr fontId="2" type="noConversion"/>
  </si>
  <si>
    <t>2021년</t>
    <phoneticPr fontId="2" type="noConversion"/>
  </si>
  <si>
    <t>&gt;=80000</t>
    <phoneticPr fontId="2" type="noConversion"/>
  </si>
  <si>
    <t>승용차 1일 렌탈료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</si>
</sst>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#,##0&quot;원&quot;"/>
    <numFmt numFmtId="178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8" xfId="1" quotePrefix="1" applyFont="1" applyBorder="1" applyAlignment="1">
      <alignment horizontal="center" vertical="center"/>
    </xf>
    <xf numFmtId="177" fontId="3" fillId="0" borderId="3" xfId="1" applyNumberFormat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178" fontId="3" fillId="0" borderId="3" xfId="1" applyNumberFormat="1" applyFont="1" applyBorder="1" applyAlignment="1">
      <alignment vertical="center"/>
    </xf>
    <xf numFmtId="178" fontId="3" fillId="0" borderId="1" xfId="1" applyNumberFormat="1" applyFont="1" applyBorder="1" applyAlignment="1">
      <alignment vertical="center"/>
    </xf>
    <xf numFmtId="178" fontId="3" fillId="0" borderId="10" xfId="1" applyNumberFormat="1" applyFont="1" applyBorder="1" applyAlignment="1">
      <alignment vertical="center"/>
    </xf>
    <xf numFmtId="41" fontId="3" fillId="0" borderId="3" xfId="1" quotePrefix="1" applyFont="1" applyBorder="1" applyAlignment="1">
      <alignment vertical="center"/>
    </xf>
    <xf numFmtId="41" fontId="3" fillId="0" borderId="1" xfId="1" quotePrefix="1" applyFont="1" applyBorder="1" applyAlignment="1">
      <alignment vertical="center"/>
    </xf>
    <xf numFmtId="41" fontId="3" fillId="0" borderId="10" xfId="1" quotePrefix="1" applyFont="1" applyBorder="1" applyAlignment="1">
      <alignment vertical="center"/>
    </xf>
    <xf numFmtId="41" fontId="3" fillId="0" borderId="11" xfId="1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1" applyNumberFormat="1" applyFont="1" applyBorder="1" applyAlignment="1">
      <alignment horizontal="right" vertical="center"/>
    </xf>
    <xf numFmtId="177" fontId="3" fillId="0" borderId="0" xfId="1" applyNumberFormat="1" applyFont="1" applyBorder="1" applyAlignment="1">
      <alignment vertical="center"/>
    </xf>
    <xf numFmtId="178" fontId="3" fillId="0" borderId="0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77" fontId="3" fillId="0" borderId="0" xfId="0" applyNumberFormat="1" applyFont="1">
      <alignment vertical="center"/>
    </xf>
    <xf numFmtId="41" fontId="3" fillId="0" borderId="20" xfId="1" quotePrefix="1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41" fontId="3" fillId="0" borderId="10" xfId="1" quotePrefix="1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5" xfId="1" applyNumberFormat="1" applyFont="1" applyBorder="1" applyAlignment="1">
      <alignment horizontal="center" vertical="center"/>
    </xf>
    <xf numFmtId="177" fontId="3" fillId="0" borderId="25" xfId="1" applyNumberFormat="1" applyFont="1" applyBorder="1" applyAlignment="1">
      <alignment vertical="center"/>
    </xf>
    <xf numFmtId="41" fontId="3" fillId="0" borderId="25" xfId="1" applyFont="1" applyBorder="1" applyAlignment="1">
      <alignment vertical="center"/>
    </xf>
    <xf numFmtId="41" fontId="3" fillId="0" borderId="1" xfId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승용차와 </a:t>
            </a:r>
            <a:r>
              <a:rPr lang="en-US" sz="2000" b="1"/>
              <a:t>SUV </a:t>
            </a:r>
            <a:r>
              <a:rPr lang="ko-KR" sz="2000" b="1"/>
              <a:t>대여현황 분석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일렌탈료(5일이상)</c:v>
          </c:tx>
          <c:spPr>
            <a:solidFill>
              <a:srgbClr val="6699FF"/>
            </a:solidFill>
            <a:ln>
              <a:noFill/>
            </a:ln>
            <a:effectLst/>
          </c:spPr>
          <c:invertIfNegative val="0"/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95E-4BFE-9560-42D2213A81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(제1작업!$D$5:$D$7,제1작업!$D$9:$D$10,제1작업!$D$12)</c:f>
              <c:strCache>
                <c:ptCount val="6"/>
                <c:pt idx="0">
                  <c:v>신형K5</c:v>
                </c:pt>
                <c:pt idx="1">
                  <c:v>쏘렌토</c:v>
                </c:pt>
                <c:pt idx="2">
                  <c:v>신형소나타</c:v>
                </c:pt>
                <c:pt idx="3">
                  <c:v>SM-QM6</c:v>
                </c:pt>
                <c:pt idx="4">
                  <c:v>싼타페</c:v>
                </c:pt>
                <c:pt idx="5">
                  <c:v>그랜져</c:v>
                </c:pt>
              </c:strCache>
            </c:strRef>
          </c:cat>
          <c:val>
            <c:numRef>
              <c:f>(제1작업!$G$5:$G$7,제1작업!$G$9:$G$10,제1작업!$G$12)</c:f>
              <c:numCache>
                <c:formatCode>#,##0"원"</c:formatCode>
                <c:ptCount val="6"/>
                <c:pt idx="0">
                  <c:v>42000</c:v>
                </c:pt>
                <c:pt idx="1">
                  <c:v>75000</c:v>
                </c:pt>
                <c:pt idx="2">
                  <c:v>50000</c:v>
                </c:pt>
                <c:pt idx="3">
                  <c:v>95000</c:v>
                </c:pt>
                <c:pt idx="4">
                  <c:v>83000</c:v>
                </c:pt>
                <c:pt idx="5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4E-4396-B6DD-43AD88519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565071504"/>
        <c:axId val="565074784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전월예약건수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(제1작업!$D$5:$D$7,제1작업!$D$9:$D$10,제1작업!$D$12)</c:f>
              <c:strCache>
                <c:ptCount val="6"/>
                <c:pt idx="0">
                  <c:v>신형K5</c:v>
                </c:pt>
                <c:pt idx="1">
                  <c:v>쏘렌토</c:v>
                </c:pt>
                <c:pt idx="2">
                  <c:v>신형소나타</c:v>
                </c:pt>
                <c:pt idx="3">
                  <c:v>SM-QM6</c:v>
                </c:pt>
                <c:pt idx="4">
                  <c:v>싼타페</c:v>
                </c:pt>
                <c:pt idx="5">
                  <c:v>그랜져</c:v>
                </c:pt>
              </c:strCache>
            </c:strRef>
          </c:cat>
          <c:val>
            <c:numRef>
              <c:f>(제1작업!$H$5:$H$7,제1작업!$H$9:$H$10,제1작업!$H$12)</c:f>
              <c:numCache>
                <c:formatCode>_(* #,##0_);_(* \(#,##0\);_(* "-"_);_(@_)</c:formatCode>
                <c:ptCount val="6"/>
                <c:pt idx="0">
                  <c:v>8</c:v>
                </c:pt>
                <c:pt idx="1">
                  <c:v>6</c:v>
                </c:pt>
                <c:pt idx="2">
                  <c:v>11</c:v>
                </c:pt>
                <c:pt idx="3">
                  <c:v>10</c:v>
                </c:pt>
                <c:pt idx="4">
                  <c:v>7</c:v>
                </c:pt>
                <c:pt idx="5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4E-4396-B6DD-43AD88519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8559944"/>
        <c:axId val="492923512"/>
      </c:lineChart>
      <c:catAx>
        <c:axId val="565071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65074784"/>
        <c:crosses val="autoZero"/>
        <c:auto val="1"/>
        <c:lblAlgn val="ctr"/>
        <c:lblOffset val="100"/>
        <c:noMultiLvlLbl val="0"/>
      </c:catAx>
      <c:valAx>
        <c:axId val="56507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65071504"/>
        <c:crosses val="autoZero"/>
        <c:crossBetween val="between"/>
        <c:majorUnit val="30000"/>
      </c:valAx>
      <c:valAx>
        <c:axId val="492923512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568559944"/>
        <c:crosses val="max"/>
        <c:crossBetween val="between"/>
      </c:valAx>
      <c:catAx>
        <c:axId val="56855994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9292351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32051</xdr:colOff>
      <xdr:row>0</xdr:row>
      <xdr:rowOff>107042</xdr:rowOff>
    </xdr:from>
    <xdr:to>
      <xdr:col>7</xdr:col>
      <xdr:colOff>24192</xdr:colOff>
      <xdr:row>2</xdr:row>
      <xdr:rowOff>208642</xdr:rowOff>
    </xdr:to>
    <xdr:sp macro="" textlink="">
      <xdr:nvSpPr>
        <xdr:cNvPr id="2" name="사다리꼴 1">
          <a:extLst>
            <a:ext uri="{FF2B5EF4-FFF2-40B4-BE49-F238E27FC236}">
              <a16:creationId xmlns:a16="http://schemas.microsoft.com/office/drawing/2014/main" id="{393E2AA1-25DE-4688-95DE-2C791C5EF916}"/>
            </a:ext>
          </a:extLst>
        </xdr:cNvPr>
        <xdr:cNvSpPr/>
      </xdr:nvSpPr>
      <xdr:spPr>
        <a:xfrm>
          <a:off x="152701" y="107042"/>
          <a:ext cx="5205491" cy="67310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부산</a:t>
          </a:r>
          <a:r>
            <a:rPr lang="ko-KR" altLang="en-US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 하나로 렌트카 대여안내</a:t>
          </a:r>
          <a:endParaRPr lang="ko-KR" altLang="en-US" sz="2400" b="1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  <a:cs typeface="+mn-cs"/>
          </a:endParaRPr>
        </a:p>
      </xdr:txBody>
    </xdr:sp>
    <xdr:clientData/>
  </xdr:twoCellAnchor>
  <xdr:twoCellAnchor editAs="oneCell">
    <xdr:from>
      <xdr:col>7</xdr:col>
      <xdr:colOff>332618</xdr:colOff>
      <xdr:row>0</xdr:row>
      <xdr:rowOff>78620</xdr:rowOff>
    </xdr:from>
    <xdr:to>
      <xdr:col>10</xdr:col>
      <xdr:colOff>4535</xdr:colOff>
      <xdr:row>2</xdr:row>
      <xdr:rowOff>229811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B6AB56E-B0F1-432C-9A9C-F69F7A22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6618" y="78620"/>
          <a:ext cx="2402417" cy="722691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67AD3BB-7FD1-0FFC-FF92-7B19F2D8742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0.14719</cdr:x>
      <cdr:y>0.21099</cdr:y>
    </cdr:from>
    <cdr:to>
      <cdr:x>0.26479</cdr:x>
      <cdr:y>0.29655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8F55D456-5ABF-30A1-CAFE-85F127EB51A3}"/>
            </a:ext>
          </a:extLst>
        </cdr:cNvPr>
        <cdr:cNvSpPr/>
      </cdr:nvSpPr>
      <cdr:spPr>
        <a:xfrm xmlns:a="http://schemas.openxmlformats.org/drawingml/2006/main">
          <a:off x="1368777" y="1269999"/>
          <a:ext cx="1093611" cy="515057"/>
        </a:xfrm>
        <a:prstGeom xmlns:a="http://schemas.openxmlformats.org/drawingml/2006/main" prst="wedgeRoundRectCallout">
          <a:avLst>
            <a:gd name="adj1" fmla="val 68845"/>
            <a:gd name="adj2" fmla="val 88861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889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en-US" altLang="ko-KR" sz="110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2020</a:t>
          </a:r>
          <a:r>
            <a:rPr lang="ko-KR" altLang="en-US" sz="110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년식</a:t>
          </a:r>
          <a:endParaRPr lang="ko-KR" sz="1100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zoomScale="105" zoomScaleNormal="105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0.25" style="1" customWidth="1"/>
    <col min="4" max="4" width="13.25" style="1" customWidth="1"/>
    <col min="5" max="5" width="10" style="1" customWidth="1"/>
    <col min="6" max="7" width="11.875" style="1" customWidth="1"/>
    <col min="8" max="8" width="12" style="1" customWidth="1"/>
    <col min="9" max="10" width="11.8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32.1" customHeight="1" thickBot="1" x14ac:dyDescent="0.35">
      <c r="B4" s="6" t="s">
        <v>0</v>
      </c>
      <c r="C4" s="7" t="s">
        <v>1</v>
      </c>
      <c r="D4" s="7" t="s">
        <v>2</v>
      </c>
      <c r="E4" s="8" t="s">
        <v>3</v>
      </c>
      <c r="F4" s="8" t="s">
        <v>38</v>
      </c>
      <c r="G4" s="8" t="s">
        <v>4</v>
      </c>
      <c r="H4" s="8" t="s">
        <v>5</v>
      </c>
      <c r="I4" s="7" t="s">
        <v>6</v>
      </c>
      <c r="J4" s="9" t="s">
        <v>7</v>
      </c>
    </row>
    <row r="5" spans="2:10" ht="17.25" customHeight="1" x14ac:dyDescent="0.3">
      <c r="B5" s="10" t="s">
        <v>9</v>
      </c>
      <c r="C5" s="11" t="s">
        <v>17</v>
      </c>
      <c r="D5" s="11" t="s">
        <v>21</v>
      </c>
      <c r="E5" s="39" t="s">
        <v>41</v>
      </c>
      <c r="F5" s="18">
        <v>50000</v>
      </c>
      <c r="G5" s="18">
        <v>42000</v>
      </c>
      <c r="H5" s="36">
        <v>8</v>
      </c>
      <c r="I5" s="24">
        <f>ROUND(F5*115%,-3)</f>
        <v>58000</v>
      </c>
      <c r="J5" s="13" t="str">
        <f>IF(MID(B5,2,1)="P","부산역",IF(MID(B5,2,1)="K","김해공항","해운대구"))</f>
        <v>부산역</v>
      </c>
    </row>
    <row r="6" spans="2:10" ht="17.25" customHeight="1" x14ac:dyDescent="0.3">
      <c r="B6" s="2" t="s">
        <v>10</v>
      </c>
      <c r="C6" s="16" t="s">
        <v>18</v>
      </c>
      <c r="D6" s="16" t="s">
        <v>22</v>
      </c>
      <c r="E6" s="40" t="s">
        <v>42</v>
      </c>
      <c r="F6" s="19">
        <v>85000</v>
      </c>
      <c r="G6" s="19">
        <v>75000</v>
      </c>
      <c r="H6" s="37">
        <v>6</v>
      </c>
      <c r="I6" s="25">
        <f t="shared" ref="I6:I12" si="0">ROUND(F6*115%,-3)</f>
        <v>98000</v>
      </c>
      <c r="J6" s="14" t="str">
        <f t="shared" ref="J6:J12" si="1">IF(MID(B6,2,1)="P","부산역",IF(MID(B6,2,1)="K","김해공항","해운대구"))</f>
        <v>김해공항</v>
      </c>
    </row>
    <row r="7" spans="2:10" ht="17.25" customHeight="1" x14ac:dyDescent="0.3">
      <c r="B7" s="2" t="s">
        <v>11</v>
      </c>
      <c r="C7" s="16" t="s">
        <v>17</v>
      </c>
      <c r="D7" s="16" t="s">
        <v>23</v>
      </c>
      <c r="E7" s="40" t="s">
        <v>41</v>
      </c>
      <c r="F7" s="19">
        <v>60000</v>
      </c>
      <c r="G7" s="19">
        <v>50000</v>
      </c>
      <c r="H7" s="37">
        <v>11</v>
      </c>
      <c r="I7" s="25">
        <f t="shared" si="0"/>
        <v>69000</v>
      </c>
      <c r="J7" s="14" t="str">
        <f t="shared" si="1"/>
        <v>김해공항</v>
      </c>
    </row>
    <row r="8" spans="2:10" ht="17.25" customHeight="1" x14ac:dyDescent="0.3">
      <c r="B8" s="2" t="s">
        <v>12</v>
      </c>
      <c r="C8" s="16" t="s">
        <v>19</v>
      </c>
      <c r="D8" s="16" t="s">
        <v>24</v>
      </c>
      <c r="E8" s="40" t="s">
        <v>42</v>
      </c>
      <c r="F8" s="19">
        <v>100000</v>
      </c>
      <c r="G8" s="19">
        <v>85000</v>
      </c>
      <c r="H8" s="37">
        <v>8</v>
      </c>
      <c r="I8" s="25">
        <f t="shared" si="0"/>
        <v>115000</v>
      </c>
      <c r="J8" s="14" t="str">
        <f t="shared" si="1"/>
        <v>해운대구</v>
      </c>
    </row>
    <row r="9" spans="2:10" ht="17.25" customHeight="1" x14ac:dyDescent="0.3">
      <c r="B9" s="2" t="s">
        <v>13</v>
      </c>
      <c r="C9" s="16" t="s">
        <v>18</v>
      </c>
      <c r="D9" s="16" t="s">
        <v>25</v>
      </c>
      <c r="E9" s="40" t="s">
        <v>41</v>
      </c>
      <c r="F9" s="19">
        <v>110000</v>
      </c>
      <c r="G9" s="19">
        <v>95000</v>
      </c>
      <c r="H9" s="37">
        <v>10</v>
      </c>
      <c r="I9" s="25">
        <f t="shared" si="0"/>
        <v>127000</v>
      </c>
      <c r="J9" s="14" t="str">
        <f t="shared" si="1"/>
        <v>부산역</v>
      </c>
    </row>
    <row r="10" spans="2:10" ht="17.25" customHeight="1" x14ac:dyDescent="0.3">
      <c r="B10" s="2" t="s">
        <v>14</v>
      </c>
      <c r="C10" s="16" t="s">
        <v>18</v>
      </c>
      <c r="D10" s="16" t="s">
        <v>26</v>
      </c>
      <c r="E10" s="40" t="s">
        <v>43</v>
      </c>
      <c r="F10" s="19">
        <v>90000</v>
      </c>
      <c r="G10" s="19">
        <v>83000</v>
      </c>
      <c r="H10" s="37">
        <v>7</v>
      </c>
      <c r="I10" s="25">
        <f t="shared" si="0"/>
        <v>104000</v>
      </c>
      <c r="J10" s="14" t="str">
        <f t="shared" si="1"/>
        <v>해운대구</v>
      </c>
    </row>
    <row r="11" spans="2:10" ht="17.25" customHeight="1" x14ac:dyDescent="0.3">
      <c r="B11" s="2" t="s">
        <v>15</v>
      </c>
      <c r="C11" s="16" t="s">
        <v>19</v>
      </c>
      <c r="D11" s="16" t="s">
        <v>27</v>
      </c>
      <c r="E11" s="40" t="s">
        <v>41</v>
      </c>
      <c r="F11" s="19">
        <v>105000</v>
      </c>
      <c r="G11" s="19">
        <v>90000</v>
      </c>
      <c r="H11" s="37">
        <v>5</v>
      </c>
      <c r="I11" s="25">
        <f t="shared" si="0"/>
        <v>121000</v>
      </c>
      <c r="J11" s="14" t="str">
        <f t="shared" si="1"/>
        <v>부산역</v>
      </c>
    </row>
    <row r="12" spans="2:10" ht="17.25" customHeight="1" thickBot="1" x14ac:dyDescent="0.35">
      <c r="B12" s="12" t="s">
        <v>16</v>
      </c>
      <c r="C12" s="4" t="s">
        <v>17</v>
      </c>
      <c r="D12" s="4" t="s">
        <v>28</v>
      </c>
      <c r="E12" s="41" t="s">
        <v>43</v>
      </c>
      <c r="F12" s="20">
        <v>90000</v>
      </c>
      <c r="G12" s="20">
        <v>80000</v>
      </c>
      <c r="H12" s="38">
        <v>7</v>
      </c>
      <c r="I12" s="26">
        <f t="shared" si="0"/>
        <v>104000</v>
      </c>
      <c r="J12" s="15" t="str">
        <f t="shared" si="1"/>
        <v>김해공항</v>
      </c>
    </row>
    <row r="13" spans="2:10" ht="17.100000000000001" customHeight="1" x14ac:dyDescent="0.3">
      <c r="B13" s="50" t="s">
        <v>39</v>
      </c>
      <c r="C13" s="51"/>
      <c r="D13" s="52"/>
      <c r="E13" s="17">
        <f>ROUNDDOWN(AVERAGE(F5:F12),-2)</f>
        <v>86200</v>
      </c>
      <c r="F13" s="53"/>
      <c r="G13" s="55" t="s">
        <v>40</v>
      </c>
      <c r="H13" s="51"/>
      <c r="I13" s="52"/>
      <c r="J13" s="35">
        <f>COUNTIF(C5:C12,"SUV")</f>
        <v>3</v>
      </c>
    </row>
    <row r="14" spans="2:10" ht="27.75" thickBot="1" x14ac:dyDescent="0.35">
      <c r="B14" s="56" t="s">
        <v>8</v>
      </c>
      <c r="C14" s="57"/>
      <c r="D14" s="58"/>
      <c r="E14" s="43" t="str">
        <f>SUMIF(C5:C12,"승용차",전월예약)&amp;"건"</f>
        <v>26건</v>
      </c>
      <c r="F14" s="54"/>
      <c r="G14" s="3" t="s">
        <v>2</v>
      </c>
      <c r="H14" s="4" t="s">
        <v>20</v>
      </c>
      <c r="I14" s="5" t="s">
        <v>38</v>
      </c>
      <c r="J14" s="27">
        <f>VLOOKUP(H14,D5:H12,3,FALSE)</f>
        <v>50000</v>
      </c>
    </row>
    <row r="16" spans="2:10" ht="16.5" x14ac:dyDescent="0.3">
      <c r="H16"/>
    </row>
    <row r="19" spans="7:8" x14ac:dyDescent="0.3">
      <c r="G19" s="34"/>
    </row>
    <row r="20" spans="7:8" ht="14.1" customHeight="1" x14ac:dyDescent="0.3">
      <c r="H20" s="42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$H5&gt;=10</formula>
    </cfRule>
  </conditionalFormatting>
  <dataValidations count="1">
    <dataValidation type="list" allowBlank="1" showInputMessage="1" showErrorMessage="1" sqref="H14">
      <formula1>$D$5:$D$12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workbookViewId="0"/>
  </sheetViews>
  <sheetFormatPr defaultColWidth="8.625" defaultRowHeight="15.95" customHeight="1" x14ac:dyDescent="0.3"/>
  <cols>
    <col min="1" max="1" width="1.625" style="1" customWidth="1"/>
    <col min="2" max="2" width="11.25" style="1" customWidth="1"/>
    <col min="3" max="3" width="10.25" style="1" customWidth="1"/>
    <col min="4" max="4" width="13.25" style="1" customWidth="1"/>
    <col min="5" max="5" width="12.125" style="1" customWidth="1"/>
    <col min="6" max="7" width="11.875" style="1" customWidth="1"/>
    <col min="8" max="8" width="12" style="1" customWidth="1"/>
    <col min="9" max="16384" width="8.625" style="1"/>
  </cols>
  <sheetData>
    <row r="1" spans="2:8" ht="15.95" customHeight="1" thickBot="1" x14ac:dyDescent="0.35"/>
    <row r="2" spans="2:8" ht="27.75" thickBot="1" x14ac:dyDescent="0.35">
      <c r="B2" s="6" t="s">
        <v>0</v>
      </c>
      <c r="C2" s="7" t="s">
        <v>1</v>
      </c>
      <c r="D2" s="7" t="s">
        <v>2</v>
      </c>
      <c r="E2" s="8" t="s">
        <v>3</v>
      </c>
      <c r="F2" s="8" t="s">
        <v>38</v>
      </c>
      <c r="G2" s="8" t="s">
        <v>4</v>
      </c>
      <c r="H2" s="8" t="s">
        <v>5</v>
      </c>
    </row>
    <row r="3" spans="2:8" ht="15.95" customHeight="1" x14ac:dyDescent="0.3">
      <c r="B3" s="10" t="s">
        <v>9</v>
      </c>
      <c r="C3" s="11" t="s">
        <v>17</v>
      </c>
      <c r="D3" s="11" t="s">
        <v>21</v>
      </c>
      <c r="E3" s="39" t="s">
        <v>41</v>
      </c>
      <c r="F3" s="18">
        <v>51000.000000000044</v>
      </c>
      <c r="G3" s="18">
        <v>42000</v>
      </c>
      <c r="H3" s="36">
        <v>8</v>
      </c>
    </row>
    <row r="4" spans="2:8" ht="15.95" customHeight="1" x14ac:dyDescent="0.3">
      <c r="B4" s="2" t="s">
        <v>10</v>
      </c>
      <c r="C4" s="16" t="s">
        <v>18</v>
      </c>
      <c r="D4" s="16" t="s">
        <v>22</v>
      </c>
      <c r="E4" s="40" t="s">
        <v>42</v>
      </c>
      <c r="F4" s="19">
        <v>85000</v>
      </c>
      <c r="G4" s="19">
        <v>75000</v>
      </c>
      <c r="H4" s="37">
        <v>6</v>
      </c>
    </row>
    <row r="5" spans="2:8" ht="15.95" customHeight="1" x14ac:dyDescent="0.3">
      <c r="B5" s="2" t="s">
        <v>11</v>
      </c>
      <c r="C5" s="16" t="s">
        <v>17</v>
      </c>
      <c r="D5" s="16" t="s">
        <v>23</v>
      </c>
      <c r="E5" s="40" t="s">
        <v>41</v>
      </c>
      <c r="F5" s="19">
        <v>60000</v>
      </c>
      <c r="G5" s="19">
        <v>50000</v>
      </c>
      <c r="H5" s="37">
        <v>11</v>
      </c>
    </row>
    <row r="6" spans="2:8" ht="15.95" customHeight="1" x14ac:dyDescent="0.3">
      <c r="B6" s="2" t="s">
        <v>12</v>
      </c>
      <c r="C6" s="16" t="s">
        <v>19</v>
      </c>
      <c r="D6" s="16" t="s">
        <v>24</v>
      </c>
      <c r="E6" s="40" t="s">
        <v>42</v>
      </c>
      <c r="F6" s="19">
        <v>100000</v>
      </c>
      <c r="G6" s="19">
        <v>85000</v>
      </c>
      <c r="H6" s="37">
        <v>8</v>
      </c>
    </row>
    <row r="7" spans="2:8" ht="15.95" customHeight="1" x14ac:dyDescent="0.3">
      <c r="B7" s="2" t="s">
        <v>13</v>
      </c>
      <c r="C7" s="16" t="s">
        <v>18</v>
      </c>
      <c r="D7" s="16" t="s">
        <v>25</v>
      </c>
      <c r="E7" s="40" t="s">
        <v>41</v>
      </c>
      <c r="F7" s="19">
        <v>110000</v>
      </c>
      <c r="G7" s="19">
        <v>95000</v>
      </c>
      <c r="H7" s="37">
        <v>10</v>
      </c>
    </row>
    <row r="8" spans="2:8" ht="15.95" customHeight="1" x14ac:dyDescent="0.3">
      <c r="B8" s="2" t="s">
        <v>14</v>
      </c>
      <c r="C8" s="16" t="s">
        <v>18</v>
      </c>
      <c r="D8" s="16" t="s">
        <v>26</v>
      </c>
      <c r="E8" s="40" t="s">
        <v>43</v>
      </c>
      <c r="F8" s="19">
        <v>90000</v>
      </c>
      <c r="G8" s="19">
        <v>83000</v>
      </c>
      <c r="H8" s="37">
        <v>7</v>
      </c>
    </row>
    <row r="9" spans="2:8" ht="15.95" customHeight="1" x14ac:dyDescent="0.3">
      <c r="B9" s="2" t="s">
        <v>15</v>
      </c>
      <c r="C9" s="16" t="s">
        <v>19</v>
      </c>
      <c r="D9" s="16" t="s">
        <v>27</v>
      </c>
      <c r="E9" s="40" t="s">
        <v>41</v>
      </c>
      <c r="F9" s="19">
        <v>105000</v>
      </c>
      <c r="G9" s="19">
        <v>90000</v>
      </c>
      <c r="H9" s="37">
        <v>5</v>
      </c>
    </row>
    <row r="10" spans="2:8" ht="15.95" customHeight="1" x14ac:dyDescent="0.3">
      <c r="B10" s="44" t="s">
        <v>16</v>
      </c>
      <c r="C10" s="45" t="s">
        <v>17</v>
      </c>
      <c r="D10" s="45" t="s">
        <v>28</v>
      </c>
      <c r="E10" s="46" t="s">
        <v>43</v>
      </c>
      <c r="F10" s="47">
        <v>90000</v>
      </c>
      <c r="G10" s="47">
        <v>80000</v>
      </c>
      <c r="H10" s="48">
        <v>7</v>
      </c>
    </row>
    <row r="11" spans="2:8" ht="15.95" customHeight="1" x14ac:dyDescent="0.3">
      <c r="B11" s="59" t="s">
        <v>48</v>
      </c>
      <c r="C11" s="59"/>
      <c r="D11" s="59"/>
      <c r="E11" s="59"/>
      <c r="F11" s="59"/>
      <c r="G11" s="59"/>
      <c r="H11" s="49">
        <f>DAVERAGE(B2:H10,5,C2:C3)</f>
        <v>67000.000000000015</v>
      </c>
    </row>
    <row r="13" spans="2:8" ht="15.95" customHeight="1" thickBot="1" x14ac:dyDescent="0.35"/>
    <row r="14" spans="2:8" ht="27" x14ac:dyDescent="0.3">
      <c r="B14" s="7" t="s">
        <v>1</v>
      </c>
      <c r="C14" s="8" t="s">
        <v>4</v>
      </c>
      <c r="H14" s="34"/>
    </row>
    <row r="15" spans="2:8" ht="15.95" customHeight="1" x14ac:dyDescent="0.3">
      <c r="B15" s="1" t="s">
        <v>29</v>
      </c>
      <c r="C15" s="1" t="s">
        <v>47</v>
      </c>
    </row>
    <row r="17" spans="2:5" ht="15.95" customHeight="1" thickBot="1" x14ac:dyDescent="0.35"/>
    <row r="18" spans="2:5" ht="27" x14ac:dyDescent="0.3">
      <c r="B18" s="6" t="s">
        <v>0</v>
      </c>
      <c r="C18" s="7" t="s">
        <v>2</v>
      </c>
      <c r="D18" s="8" t="s">
        <v>38</v>
      </c>
      <c r="E18" s="8" t="s">
        <v>5</v>
      </c>
    </row>
    <row r="19" spans="2:5" ht="15.95" customHeight="1" x14ac:dyDescent="0.3">
      <c r="B19" s="2" t="s">
        <v>13</v>
      </c>
      <c r="C19" s="16" t="s">
        <v>25</v>
      </c>
      <c r="D19" s="19">
        <v>110000</v>
      </c>
      <c r="E19" s="37">
        <v>10</v>
      </c>
    </row>
    <row r="20" spans="2:5" ht="15.95" customHeight="1" x14ac:dyDescent="0.3">
      <c r="B20" s="2" t="s">
        <v>14</v>
      </c>
      <c r="C20" s="16" t="s">
        <v>26</v>
      </c>
      <c r="D20" s="19">
        <v>90000</v>
      </c>
      <c r="E20" s="37">
        <v>7</v>
      </c>
    </row>
    <row r="21" spans="2:5" ht="15.95" customHeight="1" x14ac:dyDescent="0.3">
      <c r="B21" s="44" t="s">
        <v>16</v>
      </c>
      <c r="C21" s="45" t="s">
        <v>28</v>
      </c>
      <c r="D21" s="47">
        <v>90000</v>
      </c>
      <c r="E21" s="48">
        <v>7</v>
      </c>
    </row>
  </sheetData>
  <mergeCells count="1">
    <mergeCell ref="B11:G11"/>
  </mergeCells>
  <phoneticPr fontId="2" type="noConversion"/>
  <conditionalFormatting sqref="B3:H10">
    <cfRule type="expression" dxfId="1" priority="1">
      <formula>$H3&gt;=10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B1:H18"/>
  <sheetViews>
    <sheetView showOutlineSymbols="0" workbookViewId="0"/>
  </sheetViews>
  <sheetFormatPr defaultColWidth="8.625" defaultRowHeight="15.95" customHeight="1" outlineLevelRow="3" x14ac:dyDescent="0.3"/>
  <cols>
    <col min="1" max="1" width="1.625" style="1" customWidth="1"/>
    <col min="2" max="2" width="11.25" style="1" customWidth="1"/>
    <col min="3" max="3" width="12.75" style="1" bestFit="1" customWidth="1"/>
    <col min="4" max="4" width="13.25" style="1" customWidth="1"/>
    <col min="5" max="5" width="10" style="1" customWidth="1"/>
    <col min="6" max="7" width="11.875" style="1" customWidth="1"/>
    <col min="8" max="8" width="12" style="1" customWidth="1"/>
    <col min="9" max="16384" width="8.625" style="1"/>
  </cols>
  <sheetData>
    <row r="1" spans="2:8" ht="15.95" customHeight="1" thickBot="1" x14ac:dyDescent="0.35"/>
    <row r="2" spans="2:8" ht="28.5" customHeight="1" thickBot="1" x14ac:dyDescent="0.35">
      <c r="B2" s="6" t="s">
        <v>0</v>
      </c>
      <c r="C2" s="7" t="s">
        <v>1</v>
      </c>
      <c r="D2" s="7" t="s">
        <v>2</v>
      </c>
      <c r="E2" s="8" t="s">
        <v>3</v>
      </c>
      <c r="F2" s="8" t="s">
        <v>38</v>
      </c>
      <c r="G2" s="8" t="s">
        <v>4</v>
      </c>
      <c r="H2" s="8" t="s">
        <v>5</v>
      </c>
    </row>
    <row r="3" spans="2:8" ht="15.95" customHeight="1" outlineLevel="3" x14ac:dyDescent="0.3">
      <c r="B3" s="10" t="s">
        <v>12</v>
      </c>
      <c r="C3" s="11" t="s">
        <v>19</v>
      </c>
      <c r="D3" s="11" t="s">
        <v>24</v>
      </c>
      <c r="E3" s="39" t="s">
        <v>44</v>
      </c>
      <c r="F3" s="18">
        <v>100000</v>
      </c>
      <c r="G3" s="18">
        <v>85000</v>
      </c>
      <c r="H3" s="21">
        <v>8</v>
      </c>
    </row>
    <row r="4" spans="2:8" ht="15.95" customHeight="1" outlineLevel="3" x14ac:dyDescent="0.3">
      <c r="B4" s="2" t="s">
        <v>15</v>
      </c>
      <c r="C4" s="16" t="s">
        <v>19</v>
      </c>
      <c r="D4" s="16" t="s">
        <v>27</v>
      </c>
      <c r="E4" s="40" t="s">
        <v>45</v>
      </c>
      <c r="F4" s="19">
        <v>105000</v>
      </c>
      <c r="G4" s="19">
        <v>90000</v>
      </c>
      <c r="H4" s="22">
        <v>5</v>
      </c>
    </row>
    <row r="5" spans="2:8" ht="15.95" customHeight="1" outlineLevel="2" x14ac:dyDescent="0.3">
      <c r="B5" s="2"/>
      <c r="C5" s="28" t="s">
        <v>34</v>
      </c>
      <c r="D5" s="16"/>
      <c r="E5" s="40"/>
      <c r="F5" s="19">
        <f>SUBTOTAL(1,F3:F4)</f>
        <v>102500</v>
      </c>
      <c r="G5" s="19"/>
      <c r="H5" s="22"/>
    </row>
    <row r="6" spans="2:8" ht="15.95" customHeight="1" outlineLevel="1" x14ac:dyDescent="0.3">
      <c r="B6" s="2"/>
      <c r="C6" s="28" t="s">
        <v>30</v>
      </c>
      <c r="D6" s="16">
        <f>SUBTOTAL(3,D3:D4)</f>
        <v>2</v>
      </c>
      <c r="E6" s="40"/>
      <c r="F6" s="19"/>
      <c r="G6" s="19"/>
      <c r="H6" s="22"/>
    </row>
    <row r="7" spans="2:8" ht="15.95" customHeight="1" outlineLevel="3" x14ac:dyDescent="0.3">
      <c r="B7" s="2" t="s">
        <v>9</v>
      </c>
      <c r="C7" s="16" t="s">
        <v>17</v>
      </c>
      <c r="D7" s="16" t="s">
        <v>21</v>
      </c>
      <c r="E7" s="40" t="s">
        <v>45</v>
      </c>
      <c r="F7" s="19">
        <v>50000</v>
      </c>
      <c r="G7" s="19">
        <v>42000</v>
      </c>
      <c r="H7" s="22">
        <v>8</v>
      </c>
    </row>
    <row r="8" spans="2:8" ht="15.95" customHeight="1" outlineLevel="3" x14ac:dyDescent="0.3">
      <c r="B8" s="2" t="s">
        <v>11</v>
      </c>
      <c r="C8" s="16" t="s">
        <v>17</v>
      </c>
      <c r="D8" s="16" t="s">
        <v>23</v>
      </c>
      <c r="E8" s="40" t="s">
        <v>45</v>
      </c>
      <c r="F8" s="19">
        <v>60000</v>
      </c>
      <c r="G8" s="19">
        <v>50000</v>
      </c>
      <c r="H8" s="22">
        <v>11</v>
      </c>
    </row>
    <row r="9" spans="2:8" ht="15.95" customHeight="1" outlineLevel="3" x14ac:dyDescent="0.3">
      <c r="B9" s="2" t="s">
        <v>16</v>
      </c>
      <c r="C9" s="16" t="s">
        <v>17</v>
      </c>
      <c r="D9" s="16" t="s">
        <v>28</v>
      </c>
      <c r="E9" s="40" t="s">
        <v>46</v>
      </c>
      <c r="F9" s="19">
        <v>90000</v>
      </c>
      <c r="G9" s="19">
        <v>80000</v>
      </c>
      <c r="H9" s="22">
        <v>7</v>
      </c>
    </row>
    <row r="10" spans="2:8" ht="15.95" customHeight="1" outlineLevel="2" x14ac:dyDescent="0.3">
      <c r="B10" s="2"/>
      <c r="C10" s="28" t="s">
        <v>35</v>
      </c>
      <c r="D10" s="16"/>
      <c r="E10" s="40"/>
      <c r="F10" s="19">
        <f>SUBTOTAL(1,F7:F9)</f>
        <v>66666.666666666672</v>
      </c>
      <c r="G10" s="19"/>
      <c r="H10" s="22"/>
    </row>
    <row r="11" spans="2:8" ht="15.95" customHeight="1" outlineLevel="1" x14ac:dyDescent="0.3">
      <c r="B11" s="2"/>
      <c r="C11" s="28" t="s">
        <v>31</v>
      </c>
      <c r="D11" s="16">
        <f>SUBTOTAL(3,D7:D9)</f>
        <v>3</v>
      </c>
      <c r="E11" s="40"/>
      <c r="F11" s="19"/>
      <c r="G11" s="19"/>
      <c r="H11" s="22"/>
    </row>
    <row r="12" spans="2:8" ht="15.95" customHeight="1" outlineLevel="3" x14ac:dyDescent="0.3">
      <c r="B12" s="2" t="s">
        <v>10</v>
      </c>
      <c r="C12" s="16" t="s">
        <v>18</v>
      </c>
      <c r="D12" s="16" t="s">
        <v>22</v>
      </c>
      <c r="E12" s="40" t="s">
        <v>44</v>
      </c>
      <c r="F12" s="19">
        <v>85000</v>
      </c>
      <c r="G12" s="19">
        <v>75000</v>
      </c>
      <c r="H12" s="22">
        <v>6</v>
      </c>
    </row>
    <row r="13" spans="2:8" ht="15.95" customHeight="1" outlineLevel="3" x14ac:dyDescent="0.3">
      <c r="B13" s="2" t="s">
        <v>13</v>
      </c>
      <c r="C13" s="16" t="s">
        <v>18</v>
      </c>
      <c r="D13" s="16" t="s">
        <v>25</v>
      </c>
      <c r="E13" s="40" t="s">
        <v>45</v>
      </c>
      <c r="F13" s="19">
        <v>110000</v>
      </c>
      <c r="G13" s="19">
        <v>95000</v>
      </c>
      <c r="H13" s="22">
        <v>10</v>
      </c>
    </row>
    <row r="14" spans="2:8" ht="15.95" customHeight="1" outlineLevel="3" thickBot="1" x14ac:dyDescent="0.35">
      <c r="B14" s="12" t="s">
        <v>14</v>
      </c>
      <c r="C14" s="4" t="s">
        <v>18</v>
      </c>
      <c r="D14" s="4" t="s">
        <v>26</v>
      </c>
      <c r="E14" s="41" t="s">
        <v>46</v>
      </c>
      <c r="F14" s="20">
        <v>90000</v>
      </c>
      <c r="G14" s="20">
        <v>83000</v>
      </c>
      <c r="H14" s="23">
        <v>7</v>
      </c>
    </row>
    <row r="15" spans="2:8" ht="15.95" customHeight="1" outlineLevel="2" x14ac:dyDescent="0.3">
      <c r="B15" s="29"/>
      <c r="C15" s="33" t="s">
        <v>36</v>
      </c>
      <c r="D15" s="29"/>
      <c r="E15" s="30"/>
      <c r="F15" s="31">
        <f>SUBTOTAL(1,F12:F14)</f>
        <v>95000</v>
      </c>
      <c r="G15" s="31"/>
      <c r="H15" s="32"/>
    </row>
    <row r="16" spans="2:8" ht="15.95" customHeight="1" outlineLevel="1" x14ac:dyDescent="0.3">
      <c r="B16" s="29"/>
      <c r="C16" s="33" t="s">
        <v>32</v>
      </c>
      <c r="D16" s="29">
        <f>SUBTOTAL(3,D12:D14)</f>
        <v>3</v>
      </c>
      <c r="E16" s="30"/>
      <c r="F16" s="31"/>
      <c r="G16" s="31"/>
      <c r="H16" s="32"/>
    </row>
    <row r="17" spans="2:8" ht="15.95" customHeight="1" x14ac:dyDescent="0.3">
      <c r="B17" s="29"/>
      <c r="C17" s="33" t="s">
        <v>37</v>
      </c>
      <c r="D17" s="29"/>
      <c r="E17" s="30"/>
      <c r="F17" s="31">
        <f>SUBTOTAL(1,F3:F14)</f>
        <v>86250</v>
      </c>
      <c r="G17" s="31"/>
      <c r="H17" s="32"/>
    </row>
    <row r="18" spans="2:8" ht="15.95" customHeight="1" x14ac:dyDescent="0.3">
      <c r="B18" s="29"/>
      <c r="C18" s="33" t="s">
        <v>33</v>
      </c>
      <c r="D18" s="29">
        <f>SUBTOTAL(3,D3:D14)</f>
        <v>8</v>
      </c>
      <c r="E18" s="30"/>
      <c r="F18" s="31"/>
      <c r="G18" s="31"/>
      <c r="H18" s="32"/>
    </row>
  </sheetData>
  <sortState ref="B3:H14">
    <sortCondition descending="1" ref="C3:C14"/>
  </sortState>
  <phoneticPr fontId="2" type="noConversion"/>
  <conditionalFormatting sqref="B3:H18">
    <cfRule type="expression" dxfId="0" priority="1">
      <formula>$H3&gt;=10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전월예약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2023-07-08T04:08:09Z</dcterms:modified>
</cp:coreProperties>
</file>